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Локальный диск\Протоколы сессий 6 созыва\44 сессия\Реш. № О местном бюджете на 2024-2026 годы\"/>
    </mc:Choice>
  </mc:AlternateContent>
  <xr:revisionPtr revIDLastSave="0" documentId="8_{BD8FEDF9-38AD-4419-9EE6-128530C954D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Лист1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45" i="1" l="1"/>
  <c r="E44" i="1" s="1"/>
  <c r="D45" i="1"/>
  <c r="D44" i="1" s="1"/>
  <c r="E16" i="1"/>
  <c r="E14" i="1" s="1"/>
  <c r="E50" i="1" s="1"/>
  <c r="D16" i="1"/>
  <c r="D14" i="1" s="1"/>
  <c r="D50" i="1" s="1"/>
</calcChain>
</file>

<file path=xl/sharedStrings.xml><?xml version="1.0" encoding="utf-8"?>
<sst xmlns="http://schemas.openxmlformats.org/spreadsheetml/2006/main" count="84" uniqueCount="83">
  <si>
    <t>ПРИЛОЖЕНИЕ № 2</t>
  </si>
  <si>
    <t>к решению Совета муниципального</t>
  </si>
  <si>
    <t>образования Северский район</t>
  </si>
  <si>
    <t xml:space="preserve">от ______________ № ____ </t>
  </si>
  <si>
    <t>Объем поступлений доходов в местный бюджет по кодам</t>
  </si>
  <si>
    <t>видов (подвидов) доходов на 2025 и 2026 годы</t>
  </si>
  <si>
    <t>тыс.руб.</t>
  </si>
  <si>
    <t>Код бюджетной классификации</t>
  </si>
  <si>
    <t>Наименование доходов</t>
  </si>
  <si>
    <t>Сумма</t>
  </si>
  <si>
    <r>
      <rPr>
        <sz val="12"/>
        <color rgb="FFFFFFFF"/>
        <rFont val="Times New Roman"/>
        <family val="1"/>
        <charset val="204"/>
      </rPr>
      <t>.</t>
    </r>
    <r>
      <rPr>
        <sz val="12"/>
        <color rgb="FF000000"/>
        <rFont val="Times New Roman"/>
        <family val="1"/>
        <charset val="204"/>
      </rPr>
      <t>1</t>
    </r>
  </si>
  <si>
    <t>1 00 00000 00 0000 000</t>
  </si>
  <si>
    <t>ДОХОДЫ</t>
  </si>
  <si>
    <t>1 01 01012 02 0000 110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</si>
  <si>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</si>
  <si>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1 01 02000 01 0000 110</t>
  </si>
  <si>
    <t>Налог на доходы физических лиц</t>
  </si>
  <si>
    <t>1 03 02231 01 0000 110</t>
  </si>
  <si>
    <t>Доходы от уплаты акцизов на нефтепродукты,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</si>
  <si>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</si>
  <si>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1 03 02251 01 0000 110</t>
  </si>
  <si>
    <t>1 03 02261 01 0000 110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</si>
  <si>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</si>
  <si>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</si>
  <si>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</si>
  <si>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</si>
  <si>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</si>
  <si>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</si>
  <si>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</si>
  <si>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</si>
  <si>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1 06 02000 02 0000 110   </t>
  </si>
  <si>
    <t>Налог на имущество организаций</t>
  </si>
  <si>
    <t>1 08 00000 00 0000 110</t>
  </si>
  <si>
    <t xml:space="preserve">Государственная пошлина 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</si>
  <si>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</si>
  <si>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</si>
  <si>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</si>
  <si>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</si>
  <si>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</si>
  <si>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</si>
  <si>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</si>
  <si>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</si>
  <si>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1 11 05075 05 0000 120</t>
  </si>
  <si>
    <t>Доходы  от  сдачи  в  аренду  имущества,  составляющего казну муниципальных районов (за исключением земельных участков)</t>
  </si>
  <si>
    <t>1 11 05313 05 0000 120</t>
  </si>
  <si>
    <t>Плата по соглашениям об установлении сервитута, заключенным органами местного самоуправления муниципального района,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муниципального района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</si>
  <si>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</si>
  <si>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</si>
  <si>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</si>
  <si>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</si>
  <si>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1 12 01000 01 0000 120</t>
  </si>
  <si>
    <t>Плата за негативное воздействие на окружающую среду</t>
  </si>
  <si>
    <t>1 13 01995 05 0000 130</t>
  </si>
  <si>
    <t xml:space="preserve">Прочие доходы от оказания платных услуг (работ) получателями средств бюджетов муниципальных районов </t>
  </si>
  <si>
    <t>1 13 02995 05 0000 130</t>
  </si>
  <si>
    <t xml:space="preserve">Прочие доходы от компенсации затрат бюджетов муниципальных районов 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</si>
  <si>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</si>
  <si>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</si>
  <si>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</si>
  <si>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</si>
  <si>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</si>
  <si>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</si>
  <si>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</si>
  <si>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соб-ственность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</si>
  <si>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</si>
  <si>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</si>
  <si>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</si>
  <si>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</si>
  <si>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</si>
  <si>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</si>
  <si>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</si>
  <si>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</si>
  <si>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</si>
  <si>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</si>
  <si>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</si>
  <si>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
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</si>
  <si>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</si>
  <si>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</si>
  <si>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</si>
  <si>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</si>
  <si>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Всего доходов</t>
  </si>
  <si>
    <t xml:space="preserve">Заместитель главы администрации (начальник финансового управления) </t>
  </si>
  <si>
    <t>К.В.Леуцкая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</si>
</sst>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rgb="FF000000"/>
      <name val="Calibri"/>
      <family val="2"/>
      <charset val="204"/>
    </font>
    <font>
      <sz val="14"/>
      <color rgb="FF000000"/>
      <name val="Times New Roman"/>
      <family val="1"/>
      <charset val="1"/>
    </font>
    <font>
      <sz val="14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4" fontId="3" fillId="0" borderId="1" xfId="0" applyNumberFormat="1" applyFont="1" applyBorder="1" applyAlignment="1" applyProtection="1">
      <alignment horizontal="right" wrapText="1"/>
      <protection locked="0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5"/>
  <sheetViews>
    <sheetView tabSelected="1" topLeftCell="A45" zoomScaleNormal="100" workbookViewId="0">
      <selection activeCell="A54" sqref="A54:B54"/>
    </sheetView>
  </sheetViews>
  <sheetFormatPr defaultColWidth="9" defaultRowHeight="15" x14ac:dyDescent="0.25"/>
  <cols>
    <col min="1" max="1" width="21.28515625" style="12" customWidth="1"/>
    <col min="2" max="2" width="45.5703125" customWidth="1"/>
    <col min="3" max="3" width="20.140625" customWidth="1"/>
    <col min="4" max="5" width="12.42578125" customWidth="1"/>
  </cols>
  <sheetData>
    <row r="1" spans="1:5" ht="18.75" x14ac:dyDescent="0.25">
      <c r="C1" s="11" t="s">
        <v>0</v>
      </c>
      <c r="D1" s="11"/>
      <c r="E1" s="11"/>
    </row>
    <row r="2" spans="1:5" ht="18.75" x14ac:dyDescent="0.25">
      <c r="C2" s="11" t="s">
        <v>1</v>
      </c>
      <c r="D2" s="11"/>
      <c r="E2" s="11"/>
    </row>
    <row r="3" spans="1:5" ht="18.75" x14ac:dyDescent="0.25">
      <c r="C3" s="11" t="s">
        <v>2</v>
      </c>
      <c r="D3" s="11"/>
      <c r="E3" s="11"/>
    </row>
    <row r="4" spans="1:5" ht="18.75" x14ac:dyDescent="0.25">
      <c r="C4" s="11" t="s">
        <v>3</v>
      </c>
      <c r="D4" s="11"/>
      <c r="E4" s="11"/>
    </row>
    <row r="5" spans="1:5" ht="18.75" x14ac:dyDescent="0.25">
      <c r="C5" s="13"/>
      <c r="D5" s="13"/>
    </row>
    <row r="6" spans="1:5" ht="18.75" x14ac:dyDescent="0.3">
      <c r="C6" s="14"/>
      <c r="D6" s="14"/>
    </row>
    <row r="7" spans="1:5" ht="18.75" customHeight="1" x14ac:dyDescent="0.25">
      <c r="A7" s="10" t="s">
        <v>4</v>
      </c>
      <c r="B7" s="10"/>
      <c r="C7" s="10"/>
      <c r="D7" s="10"/>
    </row>
    <row r="8" spans="1:5" ht="18.75" customHeight="1" x14ac:dyDescent="0.25">
      <c r="A8" s="10" t="s">
        <v>5</v>
      </c>
      <c r="B8" s="10"/>
      <c r="C8" s="10"/>
      <c r="D8" s="10"/>
    </row>
    <row r="9" spans="1:5" ht="18.75" x14ac:dyDescent="0.3">
      <c r="C9" s="14"/>
      <c r="D9" s="14"/>
    </row>
    <row r="10" spans="1:5" ht="15.75" x14ac:dyDescent="0.25">
      <c r="E10" s="15" t="s">
        <v>6</v>
      </c>
    </row>
    <row r="11" spans="1:5" ht="31.5" customHeight="1" x14ac:dyDescent="0.25">
      <c r="A11" s="16" t="s">
        <v>7</v>
      </c>
      <c r="B11" s="9" t="s">
        <v>8</v>
      </c>
      <c r="C11" s="9"/>
      <c r="D11" s="9" t="s">
        <v>9</v>
      </c>
      <c r="E11" s="9" t="s">
        <v>9</v>
      </c>
    </row>
    <row r="12" spans="1:5" ht="15.75" x14ac:dyDescent="0.25">
      <c r="A12" s="17" t="s">
        <v>10</v>
      </c>
      <c r="B12" s="9">
        <v>2</v>
      </c>
      <c r="C12" s="9"/>
      <c r="D12" s="16">
        <v>3</v>
      </c>
      <c r="E12" s="16">
        <v>4</v>
      </c>
    </row>
    <row r="13" spans="1:5" ht="15.75" x14ac:dyDescent="0.25">
      <c r="A13" s="17"/>
      <c r="B13" s="9"/>
      <c r="C13" s="9"/>
      <c r="D13" s="16">
        <v>2025</v>
      </c>
      <c r="E13" s="16">
        <v>2026</v>
      </c>
    </row>
    <row r="14" spans="1:5" ht="24.75" customHeight="1" x14ac:dyDescent="0.25">
      <c r="A14" s="18" t="s">
        <v>11</v>
      </c>
      <c r="B14" s="8" t="s">
        <v>12</v>
      </c>
      <c r="C14" s="8"/>
      <c r="D14" s="19">
        <f>SUM(D15:D43)</f>
        <v>1090065.4000000001</v>
      </c>
      <c r="E14" s="19">
        <f>SUM(E15:E43)</f>
        <v>1142885.2999999998</v>
      </c>
    </row>
    <row r="15" spans="1:5" ht="44.1" customHeight="1" x14ac:dyDescent="0.25">
      <c r="A15" s="20" t="s">
        <v>13</v>
      </c>
      <c r="B15" s="7" t="s">
        <v>14</v>
      </c>
      <c r="C15" s="7"/>
      <c r="D15" s="21">
        <v>71681.899999999994</v>
      </c>
      <c r="E15" s="21">
        <v>87833.3</v>
      </c>
    </row>
    <row r="16" spans="1:5" ht="20.100000000000001" customHeight="1" x14ac:dyDescent="0.25">
      <c r="A16" s="20" t="s">
        <v>15</v>
      </c>
      <c r="B16" s="7" t="s">
        <v>16</v>
      </c>
      <c r="C16" s="7"/>
      <c r="D16" s="21">
        <f>566474.4+35000</f>
        <v>601474.4</v>
      </c>
      <c r="E16" s="21">
        <f>593573.7+35000</f>
        <v>628573.69999999995</v>
      </c>
    </row>
    <row r="17" spans="1:5" ht="14.85" customHeight="1" x14ac:dyDescent="0.25">
      <c r="A17" s="22" t="s">
        <v>17</v>
      </c>
      <c r="B17" s="6" t="s">
        <v>18</v>
      </c>
      <c r="C17" s="6"/>
      <c r="D17" s="5">
        <v>3658.5</v>
      </c>
      <c r="E17" s="5">
        <v>3805.7</v>
      </c>
    </row>
    <row r="18" spans="1:5" ht="14.85" customHeight="1" x14ac:dyDescent="0.25">
      <c r="A18" s="23" t="s">
        <v>19</v>
      </c>
      <c r="B18" s="6"/>
      <c r="C18" s="6"/>
      <c r="D18" s="5"/>
      <c r="E18" s="5"/>
    </row>
    <row r="19" spans="1:5" ht="14.85" customHeight="1" x14ac:dyDescent="0.25">
      <c r="A19" s="23" t="s">
        <v>20</v>
      </c>
      <c r="B19" s="6"/>
      <c r="C19" s="6"/>
      <c r="D19" s="5"/>
      <c r="E19" s="5"/>
    </row>
    <row r="20" spans="1:5" ht="14.85" customHeight="1" x14ac:dyDescent="0.25">
      <c r="A20" s="24" t="s">
        <v>21</v>
      </c>
      <c r="B20" s="6"/>
      <c r="C20" s="6"/>
      <c r="D20" s="5"/>
      <c r="E20" s="5"/>
    </row>
    <row r="21" spans="1:5" ht="32.25" customHeight="1" x14ac:dyDescent="0.25">
      <c r="A21" s="20" t="s">
        <v>22</v>
      </c>
      <c r="B21" s="6" t="s">
        <v>23</v>
      </c>
      <c r="C21" s="6"/>
      <c r="D21" s="21">
        <v>231800</v>
      </c>
      <c r="E21" s="21">
        <v>235277.5</v>
      </c>
    </row>
    <row r="22" spans="1:5" ht="32.1" customHeight="1" x14ac:dyDescent="0.25">
      <c r="A22" s="20" t="s">
        <v>24</v>
      </c>
      <c r="B22" s="7" t="s">
        <v>25</v>
      </c>
      <c r="C22" s="7"/>
      <c r="D22" s="21"/>
      <c r="E22" s="21"/>
    </row>
    <row r="23" spans="1:5" ht="20.100000000000001" customHeight="1" x14ac:dyDescent="0.25">
      <c r="A23" s="25" t="s">
        <v>26</v>
      </c>
      <c r="B23" s="7" t="s">
        <v>27</v>
      </c>
      <c r="C23" s="7"/>
      <c r="D23" s="21">
        <v>1977.6</v>
      </c>
      <c r="E23" s="21">
        <v>2058.6999999999998</v>
      </c>
    </row>
    <row r="24" spans="1:5" ht="40.35" customHeight="1" x14ac:dyDescent="0.25">
      <c r="A24" s="20" t="s">
        <v>28</v>
      </c>
      <c r="B24" s="6" t="s">
        <v>29</v>
      </c>
      <c r="C24" s="6"/>
      <c r="D24" s="21">
        <v>31802.3</v>
      </c>
      <c r="E24" s="21">
        <v>31802.3</v>
      </c>
    </row>
    <row r="25" spans="1:5" ht="24.75" customHeight="1" x14ac:dyDescent="0.25">
      <c r="A25" s="26" t="s">
        <v>30</v>
      </c>
      <c r="B25" s="4" t="s">
        <v>31</v>
      </c>
      <c r="C25" s="4"/>
      <c r="D25" s="21">
        <v>24229.3</v>
      </c>
      <c r="E25" s="21">
        <v>24229.3</v>
      </c>
    </row>
    <row r="26" spans="1:5" ht="24" customHeight="1" x14ac:dyDescent="0.25">
      <c r="A26" s="26" t="s">
        <v>32</v>
      </c>
      <c r="B26" s="4" t="s">
        <v>33</v>
      </c>
      <c r="C26" s="4"/>
      <c r="D26" s="21">
        <v>12628.1</v>
      </c>
      <c r="E26" s="21">
        <v>12628.1</v>
      </c>
    </row>
    <row r="27" spans="1:5" ht="26.1" customHeight="1" x14ac:dyDescent="0.25">
      <c r="A27" s="27" t="s">
        <v>34</v>
      </c>
      <c r="B27" s="7" t="s">
        <v>35</v>
      </c>
      <c r="C27" s="7"/>
      <c r="D27" s="21">
        <v>6.8</v>
      </c>
      <c r="E27" s="21">
        <v>6.8</v>
      </c>
    </row>
    <row r="28" spans="1:5" ht="81.400000000000006" customHeight="1" x14ac:dyDescent="0.25">
      <c r="A28" s="27" t="s">
        <v>36</v>
      </c>
      <c r="B28" s="7" t="s">
        <v>37</v>
      </c>
      <c r="C28" s="7"/>
      <c r="D28" s="21">
        <v>59390</v>
      </c>
      <c r="E28" s="21">
        <v>63040</v>
      </c>
    </row>
    <row r="29" spans="1:5" ht="67.150000000000006" customHeight="1" x14ac:dyDescent="0.25">
      <c r="A29" s="27" t="s">
        <v>38</v>
      </c>
      <c r="B29" s="7" t="s">
        <v>39</v>
      </c>
      <c r="C29" s="7"/>
      <c r="D29" s="21">
        <v>23160</v>
      </c>
      <c r="E29" s="21">
        <v>24570</v>
      </c>
    </row>
    <row r="30" spans="1:5" ht="68.650000000000006" customHeight="1" x14ac:dyDescent="0.25">
      <c r="A30" s="27" t="s">
        <v>40</v>
      </c>
      <c r="B30" s="7" t="s">
        <v>41</v>
      </c>
      <c r="C30" s="7"/>
      <c r="D30" s="21">
        <v>92</v>
      </c>
      <c r="E30" s="21">
        <v>97</v>
      </c>
    </row>
    <row r="31" spans="1:5" ht="26.85" customHeight="1" x14ac:dyDescent="0.25">
      <c r="A31" s="27" t="s">
        <v>42</v>
      </c>
      <c r="B31" s="7" t="s">
        <v>43</v>
      </c>
      <c r="C31" s="7"/>
      <c r="D31" s="21">
        <v>132</v>
      </c>
      <c r="E31" s="21">
        <v>132</v>
      </c>
    </row>
    <row r="32" spans="1:5" ht="116.45" customHeight="1" x14ac:dyDescent="0.25">
      <c r="A32" s="27" t="s">
        <v>44</v>
      </c>
      <c r="B32" s="7" t="s">
        <v>45</v>
      </c>
      <c r="C32" s="7"/>
      <c r="D32" s="21"/>
      <c r="E32" s="21"/>
    </row>
    <row r="33" spans="1:5" ht="94.7" customHeight="1" x14ac:dyDescent="0.25">
      <c r="A33" s="27" t="s">
        <v>46</v>
      </c>
      <c r="B33" s="7" t="s">
        <v>47</v>
      </c>
      <c r="C33" s="7"/>
      <c r="D33" s="21">
        <v>65</v>
      </c>
      <c r="E33" s="21">
        <v>65</v>
      </c>
    </row>
    <row r="34" spans="1:5" ht="67.900000000000006" customHeight="1" x14ac:dyDescent="0.25">
      <c r="A34" s="27" t="s">
        <v>48</v>
      </c>
      <c r="B34" s="7" t="s">
        <v>49</v>
      </c>
      <c r="C34" s="7"/>
      <c r="D34" s="21">
        <v>585</v>
      </c>
      <c r="E34" s="21">
        <v>585</v>
      </c>
    </row>
    <row r="35" spans="1:5" ht="26.25" customHeight="1" x14ac:dyDescent="0.25">
      <c r="A35" s="26" t="s">
        <v>50</v>
      </c>
      <c r="B35" s="7" t="s">
        <v>51</v>
      </c>
      <c r="C35" s="7"/>
      <c r="D35" s="21">
        <v>1833</v>
      </c>
      <c r="E35" s="21">
        <v>1906</v>
      </c>
    </row>
    <row r="36" spans="1:5" ht="29.1" customHeight="1" x14ac:dyDescent="0.25">
      <c r="A36" s="27" t="s">
        <v>52</v>
      </c>
      <c r="B36" s="7" t="s">
        <v>53</v>
      </c>
      <c r="C36" s="7"/>
      <c r="D36" s="21">
        <v>1365</v>
      </c>
      <c r="E36" s="21">
        <v>1365</v>
      </c>
    </row>
    <row r="37" spans="1:5" ht="32.1" customHeight="1" x14ac:dyDescent="0.25">
      <c r="A37" s="27" t="s">
        <v>54</v>
      </c>
      <c r="B37" s="7" t="s">
        <v>55</v>
      </c>
      <c r="C37" s="7"/>
      <c r="D37" s="21"/>
      <c r="E37" s="21"/>
    </row>
    <row r="38" spans="1:5" ht="82.15" customHeight="1" x14ac:dyDescent="0.25">
      <c r="A38" s="20" t="s">
        <v>56</v>
      </c>
      <c r="B38" s="7" t="s">
        <v>57</v>
      </c>
      <c r="C38" s="7"/>
      <c r="D38" s="21"/>
      <c r="E38" s="21"/>
    </row>
    <row r="39" spans="1:5" ht="58.9" customHeight="1" x14ac:dyDescent="0.25">
      <c r="A39" s="27" t="s">
        <v>58</v>
      </c>
      <c r="B39" s="6" t="s">
        <v>59</v>
      </c>
      <c r="C39" s="6"/>
      <c r="D39" s="21">
        <v>15000</v>
      </c>
      <c r="E39" s="21">
        <v>15000</v>
      </c>
    </row>
    <row r="40" spans="1:5" ht="42.6" customHeight="1" x14ac:dyDescent="0.25">
      <c r="A40" s="20" t="s">
        <v>60</v>
      </c>
      <c r="B40" s="6" t="s">
        <v>61</v>
      </c>
      <c r="C40" s="6"/>
      <c r="D40" s="21">
        <v>3500</v>
      </c>
      <c r="E40" s="21">
        <v>3500</v>
      </c>
    </row>
    <row r="41" spans="1:5" ht="83.65" customHeight="1" x14ac:dyDescent="0.25">
      <c r="A41" s="20" t="s">
        <v>62</v>
      </c>
      <c r="B41" s="6" t="s">
        <v>63</v>
      </c>
      <c r="C41" s="6"/>
      <c r="D41" s="21">
        <v>800</v>
      </c>
      <c r="E41" s="21">
        <v>700</v>
      </c>
    </row>
    <row r="42" spans="1:5" ht="67.150000000000006" customHeight="1" x14ac:dyDescent="0.25">
      <c r="A42" s="20" t="s">
        <v>64</v>
      </c>
      <c r="B42" s="6" t="s">
        <v>65</v>
      </c>
      <c r="C42" s="6"/>
      <c r="D42" s="21">
        <v>300</v>
      </c>
      <c r="E42" s="21">
        <v>300</v>
      </c>
    </row>
    <row r="43" spans="1:5" ht="21" customHeight="1" x14ac:dyDescent="0.25">
      <c r="A43" s="25" t="s">
        <v>66</v>
      </c>
      <c r="B43" s="7" t="s">
        <v>67</v>
      </c>
      <c r="C43" s="7"/>
      <c r="D43" s="21">
        <v>4584.5</v>
      </c>
      <c r="E43" s="21">
        <v>5409.9</v>
      </c>
    </row>
    <row r="44" spans="1:5" ht="24" customHeight="1" x14ac:dyDescent="0.25">
      <c r="A44" s="28" t="s">
        <v>68</v>
      </c>
      <c r="B44" s="8" t="s">
        <v>69</v>
      </c>
      <c r="C44" s="8"/>
      <c r="D44" s="19">
        <f>D45</f>
        <v>1987990.2</v>
      </c>
      <c r="E44" s="19">
        <f>E45</f>
        <v>1767606.4000000001</v>
      </c>
    </row>
    <row r="45" spans="1:5" ht="30.6" customHeight="1" x14ac:dyDescent="0.25">
      <c r="A45" s="25" t="s">
        <v>70</v>
      </c>
      <c r="B45" s="7" t="s">
        <v>71</v>
      </c>
      <c r="C45" s="7"/>
      <c r="D45" s="21">
        <f>SUM(D46:D49)</f>
        <v>1987990.2</v>
      </c>
      <c r="E45" s="21">
        <f>SUM(E46:E49)</f>
        <v>1767606.4000000001</v>
      </c>
    </row>
    <row r="46" spans="1:5" ht="20.85" customHeight="1" x14ac:dyDescent="0.25">
      <c r="A46" s="25" t="s">
        <v>72</v>
      </c>
      <c r="B46" s="7" t="s">
        <v>73</v>
      </c>
      <c r="C46" s="7"/>
      <c r="D46" s="29">
        <v>120496.5</v>
      </c>
      <c r="E46" s="21">
        <v>99635.1</v>
      </c>
    </row>
    <row r="47" spans="1:5" ht="30.6" customHeight="1" x14ac:dyDescent="0.25">
      <c r="A47" s="25" t="s">
        <v>74</v>
      </c>
      <c r="B47" s="7" t="s">
        <v>75</v>
      </c>
      <c r="C47" s="7"/>
      <c r="D47" s="21">
        <v>234024.9</v>
      </c>
      <c r="E47" s="21">
        <v>71142</v>
      </c>
    </row>
    <row r="48" spans="1:5" ht="19.350000000000001" customHeight="1" x14ac:dyDescent="0.25">
      <c r="A48" s="25" t="s">
        <v>76</v>
      </c>
      <c r="B48" s="7" t="s">
        <v>77</v>
      </c>
      <c r="C48" s="7"/>
      <c r="D48" s="21">
        <v>1612117.6</v>
      </c>
      <c r="E48" s="21">
        <v>1583826</v>
      </c>
    </row>
    <row r="49" spans="1:5" ht="23.1" customHeight="1" x14ac:dyDescent="0.25">
      <c r="A49" s="25" t="s">
        <v>78</v>
      </c>
      <c r="B49" s="7" t="s">
        <v>79</v>
      </c>
      <c r="C49" s="7"/>
      <c r="D49" s="21">
        <v>21351.200000000001</v>
      </c>
      <c r="E49" s="21">
        <v>13003.3</v>
      </c>
    </row>
    <row r="50" spans="1:5" ht="24" customHeight="1" x14ac:dyDescent="0.25">
      <c r="A50" s="30"/>
      <c r="B50" s="8" t="s">
        <v>80</v>
      </c>
      <c r="C50" s="8"/>
      <c r="D50" s="19">
        <f>D14+D44</f>
        <v>3078055.6</v>
      </c>
      <c r="E50" s="19">
        <f>E14+E44</f>
        <v>2910491.7</v>
      </c>
    </row>
    <row r="51" spans="1:5" x14ac:dyDescent="0.25">
      <c r="D51" s="31"/>
      <c r="E51" s="31"/>
    </row>
    <row r="54" spans="1:5" s="32" customFormat="1" ht="32.85" customHeight="1" x14ac:dyDescent="0.3">
      <c r="A54" s="3" t="s">
        <v>81</v>
      </c>
      <c r="B54" s="3"/>
      <c r="D54" s="2" t="s">
        <v>82</v>
      </c>
      <c r="E54" s="2"/>
    </row>
    <row r="55" spans="1:5" s="33" customFormat="1" ht="18.75" x14ac:dyDescent="0.3">
      <c r="A55" s="13"/>
      <c r="D55" s="1"/>
      <c r="E55" s="1"/>
    </row>
  </sheetData>
  <mergeCells count="49">
    <mergeCell ref="B50:C50"/>
    <mergeCell ref="A54:B54"/>
    <mergeCell ref="D54:E54"/>
    <mergeCell ref="D55:E55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E17:E20"/>
    <mergeCell ref="B21:C21"/>
    <mergeCell ref="B22:C22"/>
    <mergeCell ref="B23:C23"/>
    <mergeCell ref="B24:C24"/>
    <mergeCell ref="B14:C14"/>
    <mergeCell ref="B15:C15"/>
    <mergeCell ref="B16:C16"/>
    <mergeCell ref="B17:C20"/>
    <mergeCell ref="D17:D20"/>
    <mergeCell ref="A8:D8"/>
    <mergeCell ref="B11:C11"/>
    <mergeCell ref="D11:E11"/>
    <mergeCell ref="B12:C12"/>
    <mergeCell ref="B13:C13"/>
    <mergeCell ref="C1:E1"/>
    <mergeCell ref="C2:E2"/>
    <mergeCell ref="C3:E3"/>
    <mergeCell ref="C4:E4"/>
    <mergeCell ref="A7:D7"/>
  </mergeCells>
  <pageMargins left="1.1812499999999999" right="0.47222222222222199" top="0.94513888888888897" bottom="0.78749999999999998" header="0.78749999999999998" footer="0.511811023622047"/>
  <pageSetup paperSize="9" fitToHeight="7" orientation="portrait" horizontalDpi="300" verticalDpi="300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Kobeleva</dc:creator>
  <dc:description/>
  <cp:lastModifiedBy>User</cp:lastModifiedBy>
  <cp:revision>57</cp:revision>
  <cp:lastPrinted>2023-11-13T13:24:53Z</cp:lastPrinted>
  <dcterms:created xsi:type="dcterms:W3CDTF">2020-02-17T06:04:33Z</dcterms:created>
  <dcterms:modified xsi:type="dcterms:W3CDTF">2023-12-13T11:48:07Z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